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867" activeTab="3"/>
  </bookViews>
  <sheets>
    <sheet name="Приложение 1 ХВС, ГВС " sheetId="14" r:id="rId1"/>
    <sheet name="Приложение 2 ОДН" sheetId="15" r:id="rId2"/>
    <sheet name="Прил. 3 ХВС, ГВС с коэф " sheetId="16" r:id="rId3"/>
    <sheet name="Приложение 4 ОДН с коэф " sheetId="17" r:id="rId4"/>
  </sheets>
  <definedNames>
    <definedName name="_xlnm._FilterDatabase" localSheetId="2" hidden="1">'Прил. 3 ХВС, ГВС с коэф '!$A$9:$L$14</definedName>
    <definedName name="_xlnm._FilterDatabase" localSheetId="0" hidden="1">'Приложение 1 ХВС, ГВС '!$A$8:$F$12</definedName>
    <definedName name="_xlnm._FilterDatabase" localSheetId="1" hidden="1">'Приложение 2 ОДН'!$A$8:$G$12</definedName>
    <definedName name="_xlnm._FilterDatabase" localSheetId="3" hidden="1">'Приложение 4 ОДН с коэф '!$A$11:$H$14</definedName>
    <definedName name="_xlnm.Print_Titles" localSheetId="2">'Прил. 3 ХВС, ГВС с коэф '!$9:$9</definedName>
    <definedName name="_xlnm.Print_Titles" localSheetId="0">'Приложение 1 ХВС, ГВС '!$8:$8</definedName>
    <definedName name="_xlnm.Print_Titles" localSheetId="1">'Приложение 2 ОДН'!$8:$8</definedName>
    <definedName name="_xlnm.Print_Area" localSheetId="2">'Прил. 3 ХВС, ГВС с коэф '!$A$1:$L$17</definedName>
    <definedName name="_xlnm.Print_Area" localSheetId="0">'Приложение 1 ХВС, ГВС '!$A$1:$F$31</definedName>
    <definedName name="_xlnm.Print_Area" localSheetId="1">'Приложение 2 ОДН'!$A$1:$G$17</definedName>
    <definedName name="_xlnm.Print_Area" localSheetId="3">'Приложение 4 ОДН с коэф '!$A$1:$L$21</definedName>
  </definedNames>
  <calcPr calcId="145621"/>
</workbook>
</file>

<file path=xl/calcChain.xml><?xml version="1.0" encoding="utf-8"?>
<calcChain xmlns="http://schemas.openxmlformats.org/spreadsheetml/2006/main">
  <c r="H14" i="17" l="1"/>
  <c r="G14" i="17"/>
  <c r="F14" i="17"/>
  <c r="L13" i="16"/>
  <c r="K13" i="16"/>
  <c r="J13" i="16"/>
  <c r="I13" i="16"/>
  <c r="H13" i="16"/>
  <c r="G13" i="16"/>
  <c r="F13" i="16"/>
</calcChain>
</file>

<file path=xl/sharedStrings.xml><?xml version="1.0" encoding="utf-8"?>
<sst xmlns="http://schemas.openxmlformats.org/spreadsheetml/2006/main" count="116" uniqueCount="44">
  <si>
    <t>№ пп</t>
  </si>
  <si>
    <t>__</t>
  </si>
  <si>
    <t>Алеутский МР</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</si>
  <si>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</si>
  <si>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</si>
  <si>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</si>
  <si>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</si>
  <si>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</si>
  <si>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</si>
  <si>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куб. метр в месяц на человека</t>
  </si>
  <si>
    <t>куб. метр в месяц на кв. метр общей площади</t>
  </si>
  <si>
    <t>Жилые дома с централизованным холодным водоснабжением, с горячим водоснабжением при открытой системе т/с,  водоотведением, оборудованные унитазами,  мойками,  ваннами длиной 1500-1550  мм с душем</t>
  </si>
  <si>
    <t>Никольское СП</t>
  </si>
  <si>
    <t>Приложение № 1 к Приказу Министерства</t>
  </si>
  <si>
    <t xml:space="preserve">жилищно-коммунального хозяйства и </t>
  </si>
  <si>
    <t>энергетики Камчатского края</t>
  </si>
  <si>
    <t>Норматив потребления коммунальной услуги холодного водоснабжения на общедомовые нужды</t>
  </si>
  <si>
    <t>Норматив потребления коммунальной услуги горячего водоснабжения на общедомовые нужды</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</si>
  <si>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Алеутского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</si>
  <si>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Алеутского муниципального района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</si>
  <si>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</si>
  <si>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</si>
  <si>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</si>
  <si>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</si>
  <si>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01.07.2016 по 31.12.2016</t>
  </si>
  <si>
    <t>с 01.07.2015            по 31.12.2015</t>
  </si>
  <si>
    <t xml:space="preserve">с 01.01.2017             </t>
  </si>
  <si>
    <t xml:space="preserve">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Алеутского муниципального района Камчатского края   с учетом повышающих коэффициентов </t>
  </si>
  <si>
    <t>Приложение № 2 к Приказу Министерства</t>
  </si>
  <si>
    <t>Приложение № 3 к Приказу Министерства</t>
  </si>
  <si>
    <t>с 01.01.2016                       по 30.06.2016</t>
  </si>
  <si>
    <t>с 01.07.2016                   по 31.12.2016</t>
  </si>
  <si>
    <t>с 01.01.2016                        по 30.06.2016</t>
  </si>
  <si>
    <t>Приложение № 4 к Приказу Министерства</t>
  </si>
  <si>
    <t xml:space="preserve">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Алеутского муниципального района Камчатского края  с учетом повышающих коэффициентов .                                                                                                                                                                               </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</si>
  <si>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</si>
  <si>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</si>
  <si>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</si>
  <si>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</si>
  <si>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Примечание</t>
  </si>
  <si>
    <t>от "16" июня 2015 г. № 275</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</si>
  <si>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</si>
  <si>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</si>
  <si>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2. Норматив потребления коммунальной услуги по водоотведению равен сумме нормативов холодного и горячего  водоснабжения.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</si>
</sst>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 x14ac:knownFonts="1">
    <font>
      <sz val="11"/>
      <color theme="1"/>
      <name val="Calibri"/>
      <family val="2"/>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82">
    <xf numFmtId="0" fontId="0" fillId="0" borderId="0" xfId="0"/>
    <xf numFmtId="0" fontId="0" fillId="2" borderId="0" xfId="0" applyFill="1"/>
    <xf numFmtId="0" fontId="3" fillId="0" borderId="0" xfId="0" applyFont="1"/>
    <xf numFmtId="0" fontId="3" fillId="2" borderId="8"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xf>
    <xf numFmtId="0" fontId="4" fillId="2"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center" vertical="center" wrapText="1"/>
    </xf>
    <xf numFmtId="0" fontId="4" fillId="2" borderId="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8"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5" xfId="1" applyFont="1" applyFill="1" applyBorder="1" applyAlignment="1">
      <alignment horizontal="center" vertical="center" wrapText="1"/>
    </xf>
    <xf numFmtId="0" fontId="6" fillId="2" borderId="8" xfId="1" applyFont="1" applyFill="1" applyBorder="1" applyAlignment="1">
      <alignment horizontal="center" vertical="center" wrapText="1"/>
    </xf>
    <xf numFmtId="0" fontId="6" fillId="2" borderId="6"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6" fillId="0" borderId="0" xfId="0" applyFont="1" applyAlignment="1"/>
    <xf numFmtId="0" fontId="8" fillId="2" borderId="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8" xfId="0" applyFont="1" applyFill="1" applyBorder="1" applyAlignment="1">
      <alignment horizontal="center" vertical="center" wrapText="1"/>
    </xf>
    <xf numFmtId="164" fontId="8" fillId="2" borderId="18" xfId="0" applyNumberFormat="1" applyFont="1" applyFill="1" applyBorder="1" applyAlignment="1">
      <alignment horizontal="center" vertical="center" wrapText="1"/>
    </xf>
    <xf numFmtId="164" fontId="8" fillId="2" borderId="19" xfId="0" applyNumberFormat="1" applyFont="1" applyFill="1" applyBorder="1" applyAlignment="1">
      <alignment horizontal="center" vertical="center" wrapText="1"/>
    </xf>
    <xf numFmtId="0" fontId="6" fillId="0" borderId="0" xfId="0" applyFont="1" applyAlignment="1">
      <alignment vertical="center" wrapText="1"/>
    </xf>
    <xf numFmtId="0" fontId="4" fillId="2" borderId="1" xfId="0" applyFont="1" applyFill="1" applyBorder="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6" fillId="0" borderId="0" xfId="0" applyFont="1" applyAlignment="1">
      <alignment horizontal="right"/>
    </xf>
    <xf numFmtId="0" fontId="4" fillId="2" borderId="15"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7" fillId="0" borderId="0" xfId="0" applyFont="1" applyAlignment="1">
      <alignment horizontal="center" vertical="center" wrapText="1"/>
    </xf>
    <xf numFmtId="0" fontId="3" fillId="0" borderId="0" xfId="0" applyFont="1" applyAlignment="1">
      <alignment horizontal="left"/>
    </xf>
    <xf numFmtId="0" fontId="6" fillId="2" borderId="31" xfId="1" applyFont="1" applyFill="1" applyBorder="1" applyAlignment="1">
      <alignment horizontal="center" vertical="center" wrapText="1"/>
    </xf>
    <xf numFmtId="0" fontId="6" fillId="2" borderId="33" xfId="1" applyFont="1" applyFill="1" applyBorder="1" applyAlignment="1">
      <alignment horizontal="center" vertical="center" wrapText="1"/>
    </xf>
    <xf numFmtId="0" fontId="6" fillId="2" borderId="36" xfId="1" applyFont="1" applyFill="1" applyBorder="1" applyAlignment="1">
      <alignment horizontal="center" vertical="center" wrapText="1"/>
    </xf>
    <xf numFmtId="0" fontId="6" fillId="2" borderId="32" xfId="1" applyFont="1" applyFill="1" applyBorder="1" applyAlignment="1">
      <alignment horizontal="center" vertical="center" wrapText="1"/>
    </xf>
    <xf numFmtId="0" fontId="6" fillId="2" borderId="25"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vertical="center" wrapText="1"/>
    </xf>
    <xf numFmtId="164" fontId="4" fillId="2" borderId="3" xfId="0" applyNumberFormat="1" applyFont="1" applyFill="1" applyBorder="1" applyAlignment="1">
      <alignment horizontal="center" vertical="center" wrapText="1"/>
    </xf>
    <xf numFmtId="164" fontId="4" fillId="2" borderId="20" xfId="0" applyNumberFormat="1"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2" borderId="18" xfId="0" applyNumberFormat="1" applyFont="1" applyFill="1" applyBorder="1" applyAlignment="1">
      <alignment horizontal="center" vertical="center" wrapText="1"/>
    </xf>
    <xf numFmtId="164" fontId="4" fillId="2" borderId="23" xfId="0" applyNumberFormat="1" applyFont="1" applyFill="1" applyBorder="1" applyAlignment="1">
      <alignment horizontal="center" vertical="center" wrapText="1"/>
    </xf>
    <xf numFmtId="164" fontId="4" fillId="2" borderId="24"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5" xfId="0"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view="pageBreakPreview" topLeftCell="A7" zoomScale="90" zoomScaleNormal="61" zoomScaleSheetLayoutView="90" workbookViewId="0">
      <selection activeCell="C22" sqref="C22"/>
    </sheetView>
  </sheetViews>
  <sheetFormatPr defaultRowHeight="15" outlineLevelRow="1" x14ac:dyDescent="0.25"/>
  <cols>
    <col min="1" max="1" width="6.42578125" customWidth="1"/>
    <col min="2" max="2" width="30.85546875" customWidth="1"/>
    <col min="3" max="3" width="11" customWidth="1"/>
    <col min="4" max="4" width="11.140625" customWidth="1"/>
    <col min="5" max="5" width="18.7109375" customWidth="1"/>
    <col min="6" max="6" width="18.85546875" customWidth="1"/>
  </cols>
  <sheetData>
    <row r="1" spans="1:7" ht="21.75" customHeight="1" x14ac:dyDescent="0.25">
      <c r="A1" s="11"/>
      <c r="B1" s="11"/>
      <c r="C1" s="11"/>
      <c r="D1" s="41" t="s">
        <v>13</v>
      </c>
      <c r="E1" s="41"/>
      <c r="F1" s="41"/>
    </row>
    <row r="2" spans="1:7" ht="18" customHeight="1" x14ac:dyDescent="0.25">
      <c r="A2" s="11"/>
      <c r="B2" s="11"/>
      <c r="C2" s="11"/>
      <c r="D2" s="41" t="s">
        <v>14</v>
      </c>
      <c r="E2" s="41"/>
      <c r="F2" s="41"/>
    </row>
    <row r="3" spans="1:7" ht="21.75" customHeight="1" x14ac:dyDescent="0.25">
      <c r="A3" s="11"/>
      <c r="B3" s="11"/>
      <c r="C3" s="11"/>
      <c r="D3" s="41" t="s">
        <v>15</v>
      </c>
      <c r="E3" s="41"/>
      <c r="F3" s="41"/>
    </row>
    <row r="4" spans="1:7" ht="15.75" x14ac:dyDescent="0.25">
      <c r="A4" s="11"/>
      <c r="B4" s="11"/>
      <c r="C4" s="11"/>
      <c r="D4" s="41" t="s">
        <v>40</v>
      </c>
      <c r="E4" s="41"/>
      <c r="F4" s="41"/>
    </row>
    <row r="5" spans="1:7" x14ac:dyDescent="0.25">
      <c r="A5" s="11"/>
      <c r="B5" s="38"/>
      <c r="C5" s="38"/>
      <c r="D5" s="38"/>
      <c r="E5" s="38"/>
      <c r="F5" s="38"/>
    </row>
    <row r="6" spans="1:7" ht="55.5" customHeight="1" x14ac:dyDescent="0.25">
      <c r="A6" s="11"/>
      <c r="B6" s="53" t="s">
        <v>18</v>
      </c>
      <c r="C6" s="53"/>
      <c r="D6" s="53"/>
      <c r="E6" s="53"/>
      <c r="F6" s="53"/>
    </row>
    <row r="7" spans="1:7" ht="15.75" thickBot="1" x14ac:dyDescent="0.3">
      <c r="A7" s="11"/>
      <c r="B7" s="11"/>
      <c r="C7" s="11"/>
      <c r="D7" s="11"/>
      <c r="E7" s="11"/>
      <c r="F7" s="11"/>
    </row>
    <row r="8" spans="1:7" ht="78.75" customHeight="1" thickBot="1" x14ac:dyDescent="0.3">
      <c r="A8" s="24" t="s">
        <v>0</v>
      </c>
      <c r="B8" s="25" t="s">
        <v>5</v>
      </c>
      <c r="C8" s="26" t="s">
        <v>4</v>
      </c>
      <c r="D8" s="26" t="s">
        <v>7</v>
      </c>
      <c r="E8" s="26" t="s">
        <v>3</v>
      </c>
      <c r="F8" s="27" t="s">
        <v>6</v>
      </c>
      <c r="G8" s="1"/>
    </row>
    <row r="9" spans="1:7" ht="18.75" x14ac:dyDescent="0.25">
      <c r="A9" s="47" t="s">
        <v>2</v>
      </c>
      <c r="B9" s="48"/>
      <c r="C9" s="48"/>
      <c r="D9" s="48"/>
      <c r="E9" s="48"/>
      <c r="F9" s="49"/>
      <c r="G9" s="1"/>
    </row>
    <row r="10" spans="1:7" ht="18.75" x14ac:dyDescent="0.25">
      <c r="A10" s="50" t="s">
        <v>12</v>
      </c>
      <c r="B10" s="51"/>
      <c r="C10" s="51"/>
      <c r="D10" s="51"/>
      <c r="E10" s="51"/>
      <c r="F10" s="52"/>
      <c r="G10" s="1"/>
    </row>
    <row r="11" spans="1:7" ht="83.45" customHeight="1" outlineLevel="1" x14ac:dyDescent="0.25">
      <c r="A11" s="42" t="s">
        <v>8</v>
      </c>
      <c r="B11" s="37" t="s">
        <v>11</v>
      </c>
      <c r="C11" s="37" t="s">
        <v>9</v>
      </c>
      <c r="D11" s="14">
        <v>1</v>
      </c>
      <c r="E11" s="37">
        <v>3.6</v>
      </c>
      <c r="F11" s="45">
        <v>4.3</v>
      </c>
      <c r="G11" s="1"/>
    </row>
    <row r="12" spans="1:7" ht="54" customHeight="1" outlineLevel="1" thickBot="1" x14ac:dyDescent="0.3">
      <c r="A12" s="43"/>
      <c r="B12" s="44"/>
      <c r="C12" s="44"/>
      <c r="D12" s="15">
        <v>2</v>
      </c>
      <c r="E12" s="44"/>
      <c r="F12" s="46"/>
      <c r="G12" s="1"/>
    </row>
    <row r="13" spans="1:7" x14ac:dyDescent="0.25">
      <c r="A13" s="2"/>
      <c r="B13" s="2"/>
      <c r="C13" s="2"/>
      <c r="D13" s="2"/>
      <c r="E13" s="2"/>
      <c r="F13" s="2"/>
    </row>
    <row r="15" spans="1:7" ht="15.75" x14ac:dyDescent="0.25">
      <c r="A15" s="39" t="s">
        <v>35</v>
      </c>
      <c r="B15" s="39"/>
      <c r="C15" s="39"/>
      <c r="D15" s="39"/>
      <c r="E15" s="39"/>
      <c r="F15" s="39"/>
    </row>
    <row r="16" spans="1:7" ht="39" customHeight="1" x14ac:dyDescent="0.25">
      <c r="A16" s="40" t="s">
        <v>36</v>
      </c>
      <c r="B16" s="40"/>
      <c r="C16" s="40"/>
      <c r="D16" s="40"/>
      <c r="E16" s="40"/>
      <c r="F16" s="40"/>
    </row>
    <row r="17" spans="1:6" ht="41.25" customHeight="1" x14ac:dyDescent="0.25">
      <c r="A17" s="40" t="s">
        <v>43</v>
      </c>
      <c r="B17" s="40"/>
      <c r="C17" s="40"/>
      <c r="D17" s="40"/>
      <c r="E17" s="40"/>
      <c r="F17" s="40"/>
    </row>
    <row r="18" spans="1:6" ht="37.9" customHeight="1" x14ac:dyDescent="0.25">
      <c r="A18" s="40"/>
      <c r="B18" s="40"/>
      <c r="C18" s="40"/>
      <c r="D18" s="40"/>
      <c r="E18" s="40"/>
      <c r="F18" s="40"/>
    </row>
  </sheetData>
  <mergeCells count="17">
    <mergeCell ref="D1:F1"/>
    <mergeCell ref="A11:A12"/>
    <mergeCell ref="B11:B12"/>
    <mergeCell ref="C11:C12"/>
    <mergeCell ref="E11:E12"/>
    <mergeCell ref="F11:F12"/>
    <mergeCell ref="A9:F9"/>
    <mergeCell ref="A10:F10"/>
    <mergeCell ref="D2:F2"/>
    <mergeCell ref="D3:F3"/>
    <mergeCell ref="D4:F4"/>
    <mergeCell ref="B6:F6"/>
    <mergeCell ref="B5:F5"/>
    <mergeCell ref="A15:F15"/>
    <mergeCell ref="A16:F16"/>
    <mergeCell ref="A17:F17"/>
    <mergeCell ref="A18:F18"/>
  </mergeCells>
  <pageMargins left="0.82677165354330717" right="0.43307086614173229"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61" zoomScaleNormal="61" zoomScaleSheetLayoutView="90" workbookViewId="0">
      <selection activeCell="A14" sqref="A14:G16"/>
    </sheetView>
  </sheetViews>
  <sheetFormatPr defaultRowHeight="15" x14ac:dyDescent="0.25"/>
  <cols>
    <col min="1" max="1" width="9" customWidth="1"/>
    <col min="2" max="2" width="13.7109375" hidden="1" customWidth="1"/>
    <col min="3" max="3" width="30.85546875" customWidth="1"/>
    <col min="4" max="4" width="13.7109375" customWidth="1"/>
    <col min="5" max="5" width="10.28515625" customWidth="1"/>
    <col min="6" max="6" width="15.28515625" customWidth="1"/>
    <col min="7" max="7" width="18.28515625" customWidth="1"/>
  </cols>
  <sheetData>
    <row r="1" spans="1:8" ht="20.25" customHeight="1" x14ac:dyDescent="0.25">
      <c r="A1" s="2"/>
      <c r="B1" s="2"/>
      <c r="C1" s="2"/>
      <c r="D1" s="2"/>
      <c r="E1" s="41" t="s">
        <v>28</v>
      </c>
      <c r="F1" s="41"/>
      <c r="G1" s="41"/>
    </row>
    <row r="2" spans="1:8" ht="21.75" customHeight="1" x14ac:dyDescent="0.25">
      <c r="A2" s="2"/>
      <c r="B2" s="2"/>
      <c r="C2" s="2"/>
      <c r="D2" s="2"/>
      <c r="E2" s="41" t="s">
        <v>14</v>
      </c>
      <c r="F2" s="41"/>
      <c r="G2" s="41"/>
    </row>
    <row r="3" spans="1:8" ht="18.75" customHeight="1" x14ac:dyDescent="0.25">
      <c r="A3" s="2"/>
      <c r="B3" s="2"/>
      <c r="C3" s="2"/>
      <c r="D3" s="2"/>
      <c r="E3" s="41" t="s">
        <v>15</v>
      </c>
      <c r="F3" s="41"/>
      <c r="G3" s="41"/>
    </row>
    <row r="4" spans="1:8" ht="15.75" x14ac:dyDescent="0.25">
      <c r="A4" s="2"/>
      <c r="B4" s="2"/>
      <c r="C4" s="2"/>
      <c r="D4" s="2"/>
      <c r="E4" s="41" t="s">
        <v>40</v>
      </c>
      <c r="F4" s="41"/>
      <c r="G4" s="41"/>
    </row>
    <row r="5" spans="1:8" x14ac:dyDescent="0.25">
      <c r="A5" s="2"/>
      <c r="B5" s="2"/>
      <c r="C5" s="2"/>
      <c r="D5" s="2"/>
      <c r="E5" s="2"/>
      <c r="F5" s="2"/>
      <c r="G5" s="2"/>
    </row>
    <row r="6" spans="1:8" ht="47.25" customHeight="1" x14ac:dyDescent="0.25">
      <c r="A6" s="2"/>
      <c r="B6" s="2"/>
      <c r="C6" s="53" t="s">
        <v>19</v>
      </c>
      <c r="D6" s="53"/>
      <c r="E6" s="53"/>
      <c r="F6" s="53"/>
      <c r="G6" s="53"/>
    </row>
    <row r="7" spans="1:8" ht="15.75" thickBot="1" x14ac:dyDescent="0.3"/>
    <row r="8" spans="1:8" ht="130.15" customHeight="1" thickBot="1" x14ac:dyDescent="0.3">
      <c r="A8" s="4" t="s">
        <v>0</v>
      </c>
      <c r="B8" s="3"/>
      <c r="C8" s="3" t="s">
        <v>5</v>
      </c>
      <c r="D8" s="5" t="s">
        <v>4</v>
      </c>
      <c r="E8" s="5" t="s">
        <v>7</v>
      </c>
      <c r="F8" s="5" t="s">
        <v>16</v>
      </c>
      <c r="G8" s="6" t="s">
        <v>17</v>
      </c>
      <c r="H8" s="1"/>
    </row>
    <row r="9" spans="1:8" ht="18.75" customHeight="1" x14ac:dyDescent="0.25">
      <c r="A9" s="47" t="s">
        <v>2</v>
      </c>
      <c r="B9" s="48"/>
      <c r="C9" s="48"/>
      <c r="D9" s="48"/>
      <c r="E9" s="48"/>
      <c r="F9" s="48"/>
      <c r="G9" s="49"/>
      <c r="H9" s="1"/>
    </row>
    <row r="10" spans="1:8" ht="23.25" customHeight="1" x14ac:dyDescent="0.25">
      <c r="A10" s="50" t="s">
        <v>12</v>
      </c>
      <c r="B10" s="51"/>
      <c r="C10" s="51"/>
      <c r="D10" s="51"/>
      <c r="E10" s="51"/>
      <c r="F10" s="51"/>
      <c r="G10" s="52"/>
      <c r="H10" s="1"/>
    </row>
    <row r="11" spans="1:8" ht="92.25" customHeight="1" x14ac:dyDescent="0.25">
      <c r="A11" s="42" t="s">
        <v>8</v>
      </c>
      <c r="B11" s="7"/>
      <c r="C11" s="37" t="s">
        <v>11</v>
      </c>
      <c r="D11" s="37" t="s">
        <v>10</v>
      </c>
      <c r="E11" s="7">
        <v>1</v>
      </c>
      <c r="F11" s="7" t="s">
        <v>1</v>
      </c>
      <c r="G11" s="8" t="s">
        <v>1</v>
      </c>
      <c r="H11" s="1"/>
    </row>
    <row r="12" spans="1:8" ht="70.5" customHeight="1" thickBot="1" x14ac:dyDescent="0.3">
      <c r="A12" s="43"/>
      <c r="B12" s="9"/>
      <c r="C12" s="44"/>
      <c r="D12" s="44"/>
      <c r="E12" s="9">
        <v>2</v>
      </c>
      <c r="F12" s="9">
        <v>2.4E-2</v>
      </c>
      <c r="G12" s="10">
        <v>2.4E-2</v>
      </c>
      <c r="H12" s="1"/>
    </row>
    <row r="14" spans="1:8" x14ac:dyDescent="0.25">
      <c r="A14" s="54" t="s">
        <v>35</v>
      </c>
      <c r="B14" s="54"/>
      <c r="C14" s="54"/>
      <c r="D14" s="54"/>
      <c r="E14" s="54"/>
      <c r="F14" s="54"/>
      <c r="G14" s="54"/>
    </row>
    <row r="15" spans="1:8" ht="50.25" customHeight="1" x14ac:dyDescent="0.25">
      <c r="A15" s="40" t="s">
        <v>37</v>
      </c>
      <c r="B15" s="40"/>
      <c r="C15" s="40"/>
      <c r="D15" s="40"/>
      <c r="E15" s="40"/>
      <c r="F15" s="40"/>
      <c r="G15" s="40"/>
    </row>
    <row r="16" spans="1:8" ht="184.5" customHeight="1" x14ac:dyDescent="0.25">
      <c r="A16" s="40" t="s">
        <v>38</v>
      </c>
      <c r="B16" s="40"/>
      <c r="C16" s="40"/>
      <c r="D16" s="40"/>
      <c r="E16" s="40"/>
      <c r="F16" s="40"/>
      <c r="G16" s="40"/>
    </row>
  </sheetData>
  <mergeCells count="13">
    <mergeCell ref="A14:G14"/>
    <mergeCell ref="A15:G15"/>
    <mergeCell ref="A16:G16"/>
    <mergeCell ref="E1:G1"/>
    <mergeCell ref="E2:G2"/>
    <mergeCell ref="E3:G3"/>
    <mergeCell ref="E4:G4"/>
    <mergeCell ref="C6:G6"/>
    <mergeCell ref="A11:A12"/>
    <mergeCell ref="C11:C12"/>
    <mergeCell ref="D11:D12"/>
    <mergeCell ref="A9:G9"/>
    <mergeCell ref="A10:G10"/>
  </mergeCells>
  <pageMargins left="0.82677165354330717" right="0.39370078740157483"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7"/>
  <sheetViews>
    <sheetView zoomScale="61" zoomScaleNormal="61" zoomScaleSheetLayoutView="90" workbookViewId="0">
      <selection activeCell="Q24" sqref="Q24"/>
    </sheetView>
  </sheetViews>
  <sheetFormatPr defaultRowHeight="15" outlineLevelRow="1" x14ac:dyDescent="0.25"/>
  <cols>
    <col min="1" max="1" width="5.28515625" customWidth="1"/>
    <col min="2" max="2" width="29.42578125" customWidth="1"/>
    <col min="3" max="3" width="10.85546875" customWidth="1"/>
    <col min="4" max="4" width="10.7109375" customWidth="1"/>
    <col min="5" max="12" width="18.28515625" customWidth="1"/>
  </cols>
  <sheetData>
    <row r="1" spans="1:13" ht="21.75" customHeight="1" x14ac:dyDescent="0.25">
      <c r="A1" s="12"/>
      <c r="B1" s="12"/>
      <c r="C1" s="12"/>
      <c r="D1" s="41" t="s">
        <v>29</v>
      </c>
      <c r="E1" s="41"/>
      <c r="F1" s="41"/>
      <c r="G1" s="41"/>
      <c r="H1" s="41"/>
      <c r="I1" s="41"/>
      <c r="J1" s="41"/>
      <c r="K1" s="41"/>
      <c r="L1" s="41"/>
    </row>
    <row r="2" spans="1:13" ht="18" customHeight="1" x14ac:dyDescent="0.25">
      <c r="A2" s="12"/>
      <c r="B2" s="12"/>
      <c r="C2" s="12"/>
      <c r="D2" s="41" t="s">
        <v>14</v>
      </c>
      <c r="E2" s="41"/>
      <c r="F2" s="41"/>
      <c r="G2" s="41"/>
      <c r="H2" s="41"/>
      <c r="I2" s="41"/>
      <c r="J2" s="41"/>
      <c r="K2" s="41"/>
      <c r="L2" s="41"/>
    </row>
    <row r="3" spans="1:13" ht="21.75" customHeight="1" x14ac:dyDescent="0.25">
      <c r="A3" s="12"/>
      <c r="B3" s="12"/>
      <c r="C3" s="12"/>
      <c r="D3" s="41" t="s">
        <v>15</v>
      </c>
      <c r="E3" s="41"/>
      <c r="F3" s="41"/>
      <c r="G3" s="41"/>
      <c r="H3" s="41"/>
      <c r="I3" s="41"/>
      <c r="J3" s="41"/>
      <c r="K3" s="41"/>
      <c r="L3" s="41"/>
    </row>
    <row r="4" spans="1:13" ht="15.75" x14ac:dyDescent="0.25">
      <c r="A4" s="12"/>
      <c r="B4" s="12"/>
      <c r="C4" s="12"/>
      <c r="D4" s="41" t="s">
        <v>40</v>
      </c>
      <c r="E4" s="41"/>
      <c r="F4" s="41"/>
      <c r="G4" s="41"/>
      <c r="H4" s="41"/>
      <c r="I4" s="41"/>
      <c r="J4" s="41"/>
      <c r="K4" s="41"/>
      <c r="L4" s="41"/>
    </row>
    <row r="5" spans="1:13" x14ac:dyDescent="0.25">
      <c r="A5" s="12"/>
      <c r="B5" s="38"/>
      <c r="C5" s="38"/>
      <c r="D5" s="38"/>
      <c r="E5" s="38"/>
      <c r="F5" s="38"/>
      <c r="G5" s="38"/>
      <c r="H5" s="38"/>
      <c r="I5" s="38"/>
      <c r="J5" s="38"/>
      <c r="K5" s="38"/>
      <c r="L5" s="38"/>
    </row>
    <row r="6" spans="1:13" ht="58.5" customHeight="1" x14ac:dyDescent="0.25">
      <c r="A6" s="12"/>
      <c r="B6" s="53" t="s">
        <v>27</v>
      </c>
      <c r="C6" s="53"/>
      <c r="D6" s="53"/>
      <c r="E6" s="53"/>
      <c r="F6" s="53"/>
      <c r="G6" s="53"/>
      <c r="H6" s="53"/>
      <c r="I6" s="53"/>
      <c r="J6" s="53"/>
      <c r="K6" s="53"/>
      <c r="L6" s="53"/>
    </row>
    <row r="7" spans="1:13" ht="16.5" thickBot="1" x14ac:dyDescent="0.3">
      <c r="A7" s="17"/>
      <c r="B7" s="16"/>
      <c r="C7" s="16"/>
      <c r="D7" s="16"/>
      <c r="E7" s="16"/>
      <c r="F7" s="16"/>
      <c r="G7" s="16"/>
      <c r="H7" s="16"/>
      <c r="I7" s="16"/>
      <c r="J7" s="16"/>
      <c r="K7" s="16"/>
      <c r="L7" s="16"/>
    </row>
    <row r="8" spans="1:13" ht="36" customHeight="1" x14ac:dyDescent="0.25">
      <c r="A8" s="55" t="s">
        <v>0</v>
      </c>
      <c r="B8" s="58" t="s">
        <v>5</v>
      </c>
      <c r="C8" s="58" t="s">
        <v>4</v>
      </c>
      <c r="D8" s="58" t="s">
        <v>7</v>
      </c>
      <c r="E8" s="61" t="s">
        <v>3</v>
      </c>
      <c r="F8" s="61"/>
      <c r="G8" s="61"/>
      <c r="H8" s="61"/>
      <c r="I8" s="61" t="s">
        <v>6</v>
      </c>
      <c r="J8" s="61"/>
      <c r="K8" s="61"/>
      <c r="L8" s="62"/>
    </row>
    <row r="9" spans="1:13" ht="63" x14ac:dyDescent="0.25">
      <c r="A9" s="56"/>
      <c r="B9" s="59"/>
      <c r="C9" s="59"/>
      <c r="D9" s="59"/>
      <c r="E9" s="20" t="s">
        <v>20</v>
      </c>
      <c r="F9" s="20" t="s">
        <v>21</v>
      </c>
      <c r="G9" s="20" t="s">
        <v>22</v>
      </c>
      <c r="H9" s="20" t="s">
        <v>23</v>
      </c>
      <c r="I9" s="20" t="s">
        <v>20</v>
      </c>
      <c r="J9" s="20" t="s">
        <v>21</v>
      </c>
      <c r="K9" s="20" t="s">
        <v>22</v>
      </c>
      <c r="L9" s="21" t="s">
        <v>23</v>
      </c>
      <c r="M9" s="1"/>
    </row>
    <row r="10" spans="1:13" ht="32.25" thickBot="1" x14ac:dyDescent="0.3">
      <c r="A10" s="57"/>
      <c r="B10" s="60"/>
      <c r="C10" s="60"/>
      <c r="D10" s="60"/>
      <c r="E10" s="22" t="s">
        <v>25</v>
      </c>
      <c r="F10" s="22" t="s">
        <v>30</v>
      </c>
      <c r="G10" s="22" t="s">
        <v>31</v>
      </c>
      <c r="H10" s="22" t="s">
        <v>26</v>
      </c>
      <c r="I10" s="22" t="s">
        <v>25</v>
      </c>
      <c r="J10" s="22" t="s">
        <v>32</v>
      </c>
      <c r="K10" s="22" t="s">
        <v>24</v>
      </c>
      <c r="L10" s="23" t="s">
        <v>26</v>
      </c>
      <c r="M10" s="1"/>
    </row>
    <row r="11" spans="1:13" ht="19.5" thickBot="1" x14ac:dyDescent="0.3">
      <c r="A11" s="67" t="s">
        <v>2</v>
      </c>
      <c r="B11" s="68"/>
      <c r="C11" s="68"/>
      <c r="D11" s="68"/>
      <c r="E11" s="68"/>
      <c r="F11" s="68"/>
      <c r="G11" s="68"/>
      <c r="H11" s="68"/>
      <c r="I11" s="68"/>
      <c r="J11" s="68"/>
      <c r="K11" s="68"/>
      <c r="L11" s="69"/>
      <c r="M11" s="1"/>
    </row>
    <row r="12" spans="1:13" ht="18.75" x14ac:dyDescent="0.25">
      <c r="A12" s="70" t="s">
        <v>12</v>
      </c>
      <c r="B12" s="71"/>
      <c r="C12" s="71"/>
      <c r="D12" s="71"/>
      <c r="E12" s="71"/>
      <c r="F12" s="71"/>
      <c r="G12" s="71"/>
      <c r="H12" s="71"/>
      <c r="I12" s="71"/>
      <c r="J12" s="71"/>
      <c r="K12" s="71"/>
      <c r="L12" s="72"/>
      <c r="M12" s="1"/>
    </row>
    <row r="13" spans="1:13" ht="74.25" customHeight="1" outlineLevel="1" x14ac:dyDescent="0.25">
      <c r="A13" s="42" t="s">
        <v>8</v>
      </c>
      <c r="B13" s="37" t="s">
        <v>11</v>
      </c>
      <c r="C13" s="37" t="s">
        <v>9</v>
      </c>
      <c r="D13" s="18">
        <v>1</v>
      </c>
      <c r="E13" s="65">
        <v>4.32</v>
      </c>
      <c r="F13" s="73">
        <f>3.6*1.4</f>
        <v>5.04</v>
      </c>
      <c r="G13" s="73">
        <f>3.6*1.5</f>
        <v>5.4</v>
      </c>
      <c r="H13" s="73">
        <f>3.6*1.6</f>
        <v>5.7600000000000007</v>
      </c>
      <c r="I13" s="65">
        <f>4.3*1.2</f>
        <v>5.1599999999999993</v>
      </c>
      <c r="J13" s="65">
        <f>4.3*1.4</f>
        <v>6.02</v>
      </c>
      <c r="K13" s="65">
        <f>4.3*1.5</f>
        <v>6.4499999999999993</v>
      </c>
      <c r="L13" s="75">
        <f>4.3*1.6</f>
        <v>6.88</v>
      </c>
      <c r="M13" s="1"/>
    </row>
    <row r="14" spans="1:13" ht="58.5" customHeight="1" outlineLevel="1" thickBot="1" x14ac:dyDescent="0.3">
      <c r="A14" s="43"/>
      <c r="B14" s="44"/>
      <c r="C14" s="44"/>
      <c r="D14" s="19">
        <v>2</v>
      </c>
      <c r="E14" s="66"/>
      <c r="F14" s="74"/>
      <c r="G14" s="74"/>
      <c r="H14" s="74"/>
      <c r="I14" s="66"/>
      <c r="J14" s="66"/>
      <c r="K14" s="66"/>
      <c r="L14" s="76"/>
      <c r="M14" s="1"/>
    </row>
    <row r="15" spans="1:13" x14ac:dyDescent="0.25">
      <c r="A15" s="2"/>
      <c r="B15" s="2"/>
      <c r="C15" s="2"/>
      <c r="D15" s="2"/>
      <c r="E15" s="2"/>
      <c r="F15" s="2"/>
      <c r="G15" s="2"/>
      <c r="H15" s="2"/>
      <c r="I15" s="2"/>
      <c r="J15" s="2"/>
      <c r="K15" s="2"/>
      <c r="L15" s="2"/>
    </row>
    <row r="16" spans="1:13" ht="33" customHeight="1" x14ac:dyDescent="0.25">
      <c r="A16" s="63" t="s">
        <v>39</v>
      </c>
      <c r="B16" s="63"/>
      <c r="C16" s="63"/>
      <c r="D16" s="63"/>
      <c r="E16" s="63"/>
      <c r="F16" s="63"/>
      <c r="G16" s="63"/>
      <c r="H16" s="63"/>
      <c r="I16" s="63"/>
      <c r="J16" s="63"/>
      <c r="K16" s="63"/>
      <c r="L16" s="63"/>
    </row>
    <row r="17" spans="1:12" ht="67.5" customHeight="1" x14ac:dyDescent="0.25">
      <c r="A17" s="64" t="s">
        <v>41</v>
      </c>
      <c r="B17" s="64"/>
      <c r="C17" s="64"/>
      <c r="D17" s="64"/>
      <c r="E17" s="64"/>
      <c r="F17" s="64"/>
      <c r="G17" s="64"/>
      <c r="H17" s="64"/>
      <c r="I17" s="64"/>
      <c r="J17" s="64"/>
      <c r="K17" s="64"/>
      <c r="L17" s="64"/>
    </row>
  </sheetData>
  <mergeCells count="27">
    <mergeCell ref="A16:L16"/>
    <mergeCell ref="A17:L17"/>
    <mergeCell ref="E13:E14"/>
    <mergeCell ref="I13:I14"/>
    <mergeCell ref="A11:L11"/>
    <mergeCell ref="A12:L12"/>
    <mergeCell ref="A13:A14"/>
    <mergeCell ref="B13:B14"/>
    <mergeCell ref="C13:C14"/>
    <mergeCell ref="F13:F14"/>
    <mergeCell ref="G13:G14"/>
    <mergeCell ref="H13:H14"/>
    <mergeCell ref="J13:J14"/>
    <mergeCell ref="K13:K14"/>
    <mergeCell ref="L13:L14"/>
    <mergeCell ref="I8:L8"/>
    <mergeCell ref="B6:L6"/>
    <mergeCell ref="D1:L1"/>
    <mergeCell ref="D2:L2"/>
    <mergeCell ref="D3:L3"/>
    <mergeCell ref="D4:L4"/>
    <mergeCell ref="B5:L5"/>
    <mergeCell ref="A8:A10"/>
    <mergeCell ref="B8:B10"/>
    <mergeCell ref="C8:C10"/>
    <mergeCell ref="D8:D10"/>
    <mergeCell ref="E8:H8"/>
  </mergeCells>
  <pageMargins left="0.82677165354330717" right="0.82677165354330717" top="0.74803149606299213" bottom="0.74803149606299213" header="0.31496062992125984" footer="0.31496062992125984"/>
  <pageSetup paperSize="9"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zoomScale="61" zoomScaleNormal="61" zoomScaleSheetLayoutView="90" workbookViewId="0">
      <selection activeCell="A17" sqref="A17:L17"/>
    </sheetView>
  </sheetViews>
  <sheetFormatPr defaultRowHeight="15" x14ac:dyDescent="0.25"/>
  <cols>
    <col min="1" max="1" width="5.7109375" customWidth="1"/>
    <col min="2" max="2" width="30.85546875" customWidth="1"/>
    <col min="3" max="3" width="12.7109375" customWidth="1"/>
    <col min="4" max="4" width="13.85546875" customWidth="1"/>
    <col min="5" max="5" width="15.28515625" customWidth="1"/>
    <col min="6" max="6" width="15.42578125" customWidth="1"/>
    <col min="7" max="8" width="15.85546875" customWidth="1"/>
    <col min="9" max="9" width="15.5703125" customWidth="1"/>
    <col min="10" max="11" width="16.7109375" customWidth="1"/>
    <col min="12" max="12" width="15.28515625" customWidth="1"/>
  </cols>
  <sheetData>
    <row r="1" spans="1:12" ht="20.25" customHeight="1" x14ac:dyDescent="0.25">
      <c r="A1" s="2"/>
      <c r="B1" s="2"/>
      <c r="C1" s="2"/>
      <c r="E1" s="30"/>
      <c r="F1" s="30"/>
      <c r="G1" s="30"/>
      <c r="H1" s="30"/>
      <c r="J1" s="41" t="s">
        <v>33</v>
      </c>
      <c r="K1" s="41"/>
      <c r="L1" s="41"/>
    </row>
    <row r="2" spans="1:12" ht="21.75" customHeight="1" x14ac:dyDescent="0.25">
      <c r="A2" s="2"/>
      <c r="B2" s="2"/>
      <c r="C2" s="2"/>
      <c r="E2" s="30"/>
      <c r="F2" s="30"/>
      <c r="G2" s="30"/>
      <c r="H2" s="30"/>
      <c r="J2" s="41" t="s">
        <v>14</v>
      </c>
      <c r="K2" s="41"/>
      <c r="L2" s="41"/>
    </row>
    <row r="3" spans="1:12" ht="18.75" customHeight="1" x14ac:dyDescent="0.25">
      <c r="A3" s="2"/>
      <c r="B3" s="2"/>
      <c r="C3" s="2"/>
      <c r="E3" s="30"/>
      <c r="F3" s="30"/>
      <c r="G3" s="30"/>
      <c r="H3" s="30"/>
      <c r="J3" s="41" t="s">
        <v>15</v>
      </c>
      <c r="K3" s="41"/>
      <c r="L3" s="41"/>
    </row>
    <row r="4" spans="1:12" ht="15.75" x14ac:dyDescent="0.25">
      <c r="A4" s="2"/>
      <c r="B4" s="2"/>
      <c r="C4" s="2"/>
      <c r="E4" s="30"/>
      <c r="F4" s="30"/>
      <c r="G4" s="30"/>
      <c r="H4" s="30"/>
      <c r="J4" s="41" t="s">
        <v>40</v>
      </c>
      <c r="K4" s="41"/>
      <c r="L4" s="41"/>
    </row>
    <row r="5" spans="1:12" x14ac:dyDescent="0.25">
      <c r="A5" s="2"/>
      <c r="B5" s="2"/>
      <c r="C5" s="2"/>
      <c r="D5" s="13"/>
      <c r="E5" s="2"/>
      <c r="F5" s="2"/>
      <c r="G5" s="2"/>
      <c r="H5" s="2"/>
    </row>
    <row r="6" spans="1:12" ht="45.75" customHeight="1" x14ac:dyDescent="0.25">
      <c r="A6" s="2"/>
      <c r="B6" s="53" t="s">
        <v>34</v>
      </c>
      <c r="C6" s="53"/>
      <c r="D6" s="53"/>
      <c r="E6" s="53"/>
      <c r="F6" s="53"/>
      <c r="G6" s="53"/>
      <c r="H6" s="53"/>
      <c r="I6" s="53"/>
      <c r="J6" s="53"/>
      <c r="K6" s="53"/>
    </row>
    <row r="7" spans="1:12" ht="15.75" thickBot="1" x14ac:dyDescent="0.3"/>
    <row r="8" spans="1:12" ht="15.6" customHeight="1" x14ac:dyDescent="0.25">
      <c r="A8" s="55" t="s">
        <v>0</v>
      </c>
      <c r="B8" s="58" t="s">
        <v>5</v>
      </c>
      <c r="C8" s="58" t="s">
        <v>4</v>
      </c>
      <c r="D8" s="58" t="s">
        <v>7</v>
      </c>
      <c r="E8" s="61" t="s">
        <v>3</v>
      </c>
      <c r="F8" s="61"/>
      <c r="G8" s="61"/>
      <c r="H8" s="61"/>
      <c r="I8" s="61" t="s">
        <v>6</v>
      </c>
      <c r="J8" s="61"/>
      <c r="K8" s="61"/>
      <c r="L8" s="62"/>
    </row>
    <row r="9" spans="1:12" ht="63" x14ac:dyDescent="0.25">
      <c r="A9" s="56"/>
      <c r="B9" s="59"/>
      <c r="C9" s="59"/>
      <c r="D9" s="59"/>
      <c r="E9" s="20" t="s">
        <v>20</v>
      </c>
      <c r="F9" s="20" t="s">
        <v>21</v>
      </c>
      <c r="G9" s="20" t="s">
        <v>22</v>
      </c>
      <c r="H9" s="20" t="s">
        <v>23</v>
      </c>
      <c r="I9" s="20" t="s">
        <v>20</v>
      </c>
      <c r="J9" s="20" t="s">
        <v>21</v>
      </c>
      <c r="K9" s="20" t="s">
        <v>22</v>
      </c>
      <c r="L9" s="21" t="s">
        <v>23</v>
      </c>
    </row>
    <row r="10" spans="1:12" ht="31.5" x14ac:dyDescent="0.25">
      <c r="A10" s="56"/>
      <c r="B10" s="59"/>
      <c r="C10" s="59"/>
      <c r="D10" s="59"/>
      <c r="E10" s="28" t="s">
        <v>25</v>
      </c>
      <c r="F10" s="28" t="s">
        <v>30</v>
      </c>
      <c r="G10" s="28" t="s">
        <v>31</v>
      </c>
      <c r="H10" s="28" t="s">
        <v>26</v>
      </c>
      <c r="I10" s="28" t="s">
        <v>25</v>
      </c>
      <c r="J10" s="28" t="s">
        <v>32</v>
      </c>
      <c r="K10" s="28" t="s">
        <v>24</v>
      </c>
      <c r="L10" s="29" t="s">
        <v>26</v>
      </c>
    </row>
    <row r="11" spans="1:12" ht="18.75" customHeight="1" x14ac:dyDescent="0.25">
      <c r="A11" s="79" t="s">
        <v>2</v>
      </c>
      <c r="B11" s="80"/>
      <c r="C11" s="80"/>
      <c r="D11" s="80"/>
      <c r="E11" s="80"/>
      <c r="F11" s="80"/>
      <c r="G11" s="80"/>
      <c r="H11" s="80"/>
      <c r="I11" s="80"/>
      <c r="J11" s="80"/>
      <c r="K11" s="80"/>
      <c r="L11" s="81"/>
    </row>
    <row r="12" spans="1:12" ht="23.25" customHeight="1" x14ac:dyDescent="0.25">
      <c r="A12" s="79" t="s">
        <v>12</v>
      </c>
      <c r="B12" s="80"/>
      <c r="C12" s="80"/>
      <c r="D12" s="80"/>
      <c r="E12" s="80"/>
      <c r="F12" s="80"/>
      <c r="G12" s="80"/>
      <c r="H12" s="80"/>
      <c r="I12" s="80"/>
      <c r="J12" s="80"/>
      <c r="K12" s="80"/>
      <c r="L12" s="81"/>
    </row>
    <row r="13" spans="1:12" ht="92.25" customHeight="1" x14ac:dyDescent="0.25">
      <c r="A13" s="42" t="s">
        <v>8</v>
      </c>
      <c r="B13" s="77" t="s">
        <v>11</v>
      </c>
      <c r="C13" s="77" t="s">
        <v>10</v>
      </c>
      <c r="D13" s="31">
        <v>1</v>
      </c>
      <c r="E13" s="31" t="s">
        <v>1</v>
      </c>
      <c r="F13" s="31" t="s">
        <v>1</v>
      </c>
      <c r="G13" s="31" t="s">
        <v>1</v>
      </c>
      <c r="H13" s="31" t="s">
        <v>1</v>
      </c>
      <c r="I13" s="31" t="s">
        <v>1</v>
      </c>
      <c r="J13" s="31" t="s">
        <v>1</v>
      </c>
      <c r="K13" s="31" t="s">
        <v>1</v>
      </c>
      <c r="L13" s="32" t="s">
        <v>1</v>
      </c>
    </row>
    <row r="14" spans="1:12" ht="70.5" customHeight="1" thickBot="1" x14ac:dyDescent="0.3">
      <c r="A14" s="43"/>
      <c r="B14" s="78"/>
      <c r="C14" s="78"/>
      <c r="D14" s="33">
        <v>2</v>
      </c>
      <c r="E14" s="34">
        <v>2.8799999999999999E-2</v>
      </c>
      <c r="F14" s="34">
        <f>0.024*1.4</f>
        <v>3.3599999999999998E-2</v>
      </c>
      <c r="G14" s="34">
        <f>0.024*1.5</f>
        <v>3.6000000000000004E-2</v>
      </c>
      <c r="H14" s="34">
        <f>0.024*1.6</f>
        <v>3.8400000000000004E-2</v>
      </c>
      <c r="I14" s="34">
        <v>2.8799999999999999E-2</v>
      </c>
      <c r="J14" s="34">
        <v>3.3599999999999998E-2</v>
      </c>
      <c r="K14" s="34">
        <v>3.6000000000000004E-2</v>
      </c>
      <c r="L14" s="35">
        <v>3.8400000000000004E-2</v>
      </c>
    </row>
    <row r="16" spans="1:12" ht="18.75" x14ac:dyDescent="0.25">
      <c r="A16" s="63" t="s">
        <v>39</v>
      </c>
      <c r="B16" s="63"/>
      <c r="C16" s="63"/>
      <c r="D16" s="63"/>
      <c r="E16" s="63"/>
      <c r="F16" s="63"/>
      <c r="G16" s="63"/>
      <c r="H16" s="63"/>
      <c r="I16" s="36"/>
    </row>
    <row r="17" spans="1:12" ht="72" customHeight="1" x14ac:dyDescent="0.25">
      <c r="A17" s="63" t="s">
        <v>42</v>
      </c>
      <c r="B17" s="63"/>
      <c r="C17" s="63"/>
      <c r="D17" s="63"/>
      <c r="E17" s="63"/>
      <c r="F17" s="63"/>
      <c r="G17" s="63"/>
      <c r="H17" s="63"/>
      <c r="I17" s="63"/>
      <c r="J17" s="63"/>
      <c r="K17" s="63"/>
      <c r="L17" s="63"/>
    </row>
  </sheetData>
  <mergeCells count="18">
    <mergeCell ref="C8:C10"/>
    <mergeCell ref="D8:D10"/>
    <mergeCell ref="A11:L11"/>
    <mergeCell ref="J1:L1"/>
    <mergeCell ref="J2:L2"/>
    <mergeCell ref="J3:L3"/>
    <mergeCell ref="J4:L4"/>
    <mergeCell ref="B6:K6"/>
    <mergeCell ref="A8:A10"/>
    <mergeCell ref="B8:B10"/>
    <mergeCell ref="E8:H8"/>
    <mergeCell ref="I8:L8"/>
    <mergeCell ref="A17:L17"/>
    <mergeCell ref="A13:A14"/>
    <mergeCell ref="B13:B14"/>
    <mergeCell ref="C13:C14"/>
    <mergeCell ref="A12:L12"/>
    <mergeCell ref="A16:H16"/>
  </mergeCells>
  <pageMargins left="0.98425196850393704" right="0.98425196850393704" top="0.94488188976377963" bottom="0.74803149606299213"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Приложение 1 ХВС, ГВС </vt:lpstr>
      <vt:lpstr>Приложение 2 ОДН</vt:lpstr>
      <vt:lpstr>Прил. 3 ХВС, ГВС с коэф </vt:lpstr>
      <vt:lpstr>Приложение 4 ОДН с коэф </vt:lpstr>
      <vt:lpstr>'Прил. 3 ХВС, ГВС с коэф '!Заголовки_для_печати</vt:lpstr>
      <vt:lpstr>'Приложение 1 ХВС, ГВС '!Заголовки_для_печати</vt:lpstr>
      <vt:lpstr>'Приложение 2 ОДН'!Заголовки_для_печати</vt:lpstr>
      <vt:lpstr>'Прил. 3 ХВС, ГВС с коэф '!Область_печати</vt:lpstr>
      <vt:lpstr>'Приложение 1 ХВС, ГВС '!Область_печати</vt:lpstr>
      <vt:lpstr>'Приложение 2 ОДН'!Область_печати</vt:lpstr>
      <vt:lpstr>'Приложение 4 ОДН с коэф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2015-06-23T21:30:06Z</dcterms:modified>
</cp:coreProperties>
</file>